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iyazi Koçak\Desktop\"/>
    </mc:Choice>
  </mc:AlternateContent>
  <bookViews>
    <workbookView xWindow="0" yWindow="0" windowWidth="24225" windowHeight="11355"/>
  </bookViews>
  <sheets>
    <sheet name="Sayfa1" sheetId="1" r:id="rId1"/>
    <sheet name="anlatım"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 l="1"/>
  <c r="C12" i="1"/>
  <c r="F11" i="1" l="1"/>
  <c r="F10" i="1"/>
  <c r="F9" i="1"/>
  <c r="F8" i="1"/>
  <c r="F7" i="1"/>
  <c r="F6" i="1"/>
  <c r="F5" i="1" l="1"/>
  <c r="F12" i="1"/>
  <c r="D17" i="1" l="1"/>
  <c r="D18" i="1" s="1"/>
  <c r="D19" i="1"/>
</calcChain>
</file>

<file path=xl/sharedStrings.xml><?xml version="1.0" encoding="utf-8"?>
<sst xmlns="http://schemas.openxmlformats.org/spreadsheetml/2006/main" count="65" uniqueCount="60">
  <si>
    <t>Faaliyet/Kaynak</t>
  </si>
  <si>
    <t>Birim</t>
  </si>
  <si>
    <t>Miktar/Yıl</t>
  </si>
  <si>
    <t>Emisyon Faktörü</t>
  </si>
  <si>
    <t>Elektrik Tüketimi</t>
  </si>
  <si>
    <t>kWh</t>
  </si>
  <si>
    <t>m³</t>
  </si>
  <si>
    <t>litre (benzin)</t>
  </si>
  <si>
    <t>Su Tüketimi</t>
  </si>
  <si>
    <t>Atık Yönetimi</t>
  </si>
  <si>
    <t>ton</t>
  </si>
  <si>
    <t>İş Seyahatleri</t>
  </si>
  <si>
    <t>kişi-başına</t>
  </si>
  <si>
    <t>Yiyecek Hizmetleri</t>
  </si>
  <si>
    <t>misafir-başına</t>
  </si>
  <si>
    <t>Toplam</t>
  </si>
  <si>
    <t>-</t>
  </si>
  <si>
    <t>Adım: Enerji Tüketimini Belirleme Otelin enerji tüketimi, elektrik, doğal gaz veya diğer yakıtların kullanımı ile ilgili olabilir. Bu verileri toplamak için geçmiş enerji faturalarını ve kayıtlarını kullanabilirsiniz. Her bir enerji kaynağının yıllık tüketim miktarını (kWh veya m³ cinsinden) belirleyin.</t>
  </si>
  <si>
    <t>Örnek:</t>
  </si>
  <si>
    <t>Elektrik: 100.000 kWh/yıl</t>
  </si>
  <si>
    <t>Doğal Gaz: 50.000 m³/yıl</t>
  </si>
  <si>
    <t>Adım: Karbondioksit Emisyon Faktörlerini Belirleme Her enerji kaynağı için karbondioksit (CO2) emisyon faktörlerini belirleyin. Bu faktörler, enerji sağlayıcıları veya çevresel kuruluşlar tarafından sağlanan standart değerlere dayanabilir. Çoğu ülkede karbon yoğunluğu verileri mevcuttur.</t>
  </si>
  <si>
    <t>Elektrik: 0.5 kg CO2/kWh</t>
  </si>
  <si>
    <t>Doğal Gaz: 0.2 kg CO2/m³</t>
  </si>
  <si>
    <t>Adım: Hesaplamaları Yapma Enerji tüketimini ve emisyon faktörlerini kullanarak sera gazı emisyonlarını hesaplayın.</t>
  </si>
  <si>
    <t>Elektrik Emisyonları: Elektrik tüketimi * Elektrik emisyon faktörü</t>
  </si>
  <si>
    <t>100.000 kWh/yıl * 0.5 kg CO2/kWh = 50.000 kg CO2/yıl</t>
  </si>
  <si>
    <t>Doğal Gaz Emisyonları: Doğal gaz tüketimi * Doğal gaz emisyon faktörü</t>
  </si>
  <si>
    <t>50.000 m³/yıl * 0.2 kg CO2/m³ = 10.000 kg CO2/yıl</t>
  </si>
  <si>
    <t>Adım: Toplam Emisyonları Hesaplama Elde edilen emisyonları toplayarak otelin toplam sera gazı emisyonlarını hesaplayın.</t>
  </si>
  <si>
    <t>Toplam Emisyonlar = Elektrik Emisyonları + Doğal Gaz Emisyonları</t>
  </si>
  <si>
    <t>50.000 kg CO2/yıl + 10.000 kg CO2/yıl = 60.000 kg CO2/yıl</t>
  </si>
  <si>
    <t>Bu hesaplama otelin yıllık toplam sera gazı emisyonunu 60.000 kilogram CO2 olarak göstermektedir.</t>
  </si>
  <si>
    <t>DOKÜMAN NO</t>
  </si>
  <si>
    <t>TARİH</t>
  </si>
  <si>
    <t xml:space="preserve"> Gaz Tüketimi</t>
  </si>
  <si>
    <t>TABLO -19</t>
  </si>
  <si>
    <t>Toplam Emisyon             (tCO2e/yıl)</t>
  </si>
  <si>
    <t>Toplam Emisyon             (kgCO2e/yıl)</t>
  </si>
  <si>
    <t xml:space="preserve"> SERA GAZI KARBON AYAK İZİ HESAP TABLOSU</t>
  </si>
  <si>
    <t xml:space="preserve">Raporlanan Yıl Aralığı : </t>
  </si>
  <si>
    <t xml:space="preserve">Günlük olarak kullanılan oda başına karbon ayak izi : </t>
  </si>
  <si>
    <t>Raporlanan yıl için Toplam CO2e :</t>
  </si>
  <si>
    <t>tCO2e/yıl</t>
  </si>
  <si>
    <t>* : 12 aylık raporlama döneminde misafirler tarafından kullanılan odaların toplamıdır. Dolu olan ücreti ödenmeyen ücretsiz odalar da dahildir.</t>
  </si>
  <si>
    <t>m²</t>
  </si>
  <si>
    <t>Adet</t>
  </si>
  <si>
    <t xml:space="preserve">Konuk odaları ve koridorların toplam alanı : </t>
  </si>
  <si>
    <t>Raporlanan yıl boyunca toplam dolu* oda sayısı :</t>
  </si>
  <si>
    <t>Toplam Misafir Odası Karbon Ayak izi :</t>
  </si>
  <si>
    <t>Yakıt Tüketimi BENZİN</t>
  </si>
  <si>
    <t>0.5 kg CO2e/kWh</t>
  </si>
  <si>
    <t>0.2 kg CO2e/m³</t>
  </si>
  <si>
    <t>2.3 kg CO2e/litre</t>
  </si>
  <si>
    <t>0.1 kg CO2e/m³</t>
  </si>
  <si>
    <t>1.2 kg CO2e/ton</t>
  </si>
  <si>
    <t>500 kg CO2e/kişi</t>
  </si>
  <si>
    <t>100 kg CO2e/misafir</t>
  </si>
  <si>
    <t>Ocak 2024 - Aralık 2024</t>
  </si>
  <si>
    <t>SANTRA BOSPHORUS PANSİYON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</si>
</sst>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1" x14ac:knownFonts="1">
    <font>
      <sz val="11"/>
      <color theme="1"/>
      <name val="Calibri"/>
      <family val="2"/>
      <charset val="162"/>
      <scheme val="minor"/>
    </font>
    <font>
      <sz val="9.6"/>
      <color rgb="FF374151"/>
      <name val="Segoe UI"/>
      <family val="2"/>
      <charset val="162"/>
    </font>
    <font>
      <sz val="9.6"/>
      <color rgb="FF374151"/>
      <name val="Segoe UI"/>
      <family val="2"/>
      <charset val="162"/>
    </font>
    <font>
      <sz val="8"/>
      <color rgb="FF374151"/>
      <name val="Segoe UI"/>
      <family val="2"/>
      <charset val="162"/>
    </font>
    <font>
      <b/>
      <sz val="11"/>
      <color theme="1"/>
      <name val="Calibri"/>
      <family val="2"/>
      <charset val="162"/>
      <scheme val="minor"/>
    </font>
    <font>
      <b/>
      <sz val="12"/>
      <color theme="1"/>
      <name val="Calibri"/>
      <family val="2"/>
      <charset val="162"/>
      <scheme val="minor"/>
    </font>
    <font>
      <b/>
      <sz val="14"/>
      <color theme="1"/>
      <name val="Calibri"/>
      <family val="2"/>
      <charset val="162"/>
      <scheme val="minor"/>
    </font>
    <font>
      <b/>
      <sz val="9.6"/>
      <color rgb="FF374151"/>
      <name val="Segoe UI"/>
      <family val="2"/>
      <charset val="162"/>
    </font>
    <font>
      <sz val="10"/>
      <color theme="1"/>
      <name val="Calibri"/>
      <family val="2"/>
      <charset val="162"/>
      <scheme val="minor"/>
    </font>
    <font>
      <sz val="14"/>
      <color theme="1"/>
      <name val="Calibri"/>
      <family val="2"/>
      <charset val="162"/>
      <scheme val="minor"/>
    </font>
    <font>
      <b/>
      <sz val="16"/>
      <color theme="1"/>
      <name val="Calibri"/>
      <family val="2"/>
      <charset val="162"/>
      <scheme val="minor"/>
    </font>
  </fonts>
  <fills count="5">
    <fill>
      <patternFill patternType="none"/>
    </fill>
    <fill>
      <patternFill patternType="gray125"/>
    </fill>
    <fill>
      <patternFill patternType="solid">
        <fgColor rgb="FFF7F7F8"/>
        <bgColor indexed="64"/>
      </patternFill>
    </fill>
    <fill>
      <patternFill patternType="solid">
        <fgColor theme="6" tint="0.7999816888943144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7">
    <xf numFmtId="0" fontId="0" fillId="0" borderId="0" xfId="0"/>
    <xf numFmtId="0" fontId="0" fillId="0" borderId="0" xfId="0" applyAlignment="1">
      <alignment horizontal="left" vertical="center" indent="1"/>
    </xf>
    <xf numFmtId="0" fontId="3" fillId="0" borderId="0" xfId="0" applyFont="1" applyAlignment="1">
      <alignment horizontal="left" vertical="center" indent="1"/>
    </xf>
    <xf numFmtId="0" fontId="3" fillId="0" borderId="0" xfId="0" applyFont="1" applyAlignment="1">
      <alignment vertical="center"/>
    </xf>
    <xf numFmtId="0" fontId="2" fillId="2" borderId="1" xfId="0" applyFont="1" applyFill="1" applyBorder="1" applyAlignment="1">
      <alignment vertical="center" wrapText="1"/>
    </xf>
    <xf numFmtId="2" fontId="2" fillId="2" borderId="1" xfId="0" applyNumberFormat="1" applyFont="1" applyFill="1" applyBorder="1" applyAlignment="1">
      <alignment vertical="center" wrapText="1"/>
    </xf>
    <xf numFmtId="0" fontId="1" fillId="2" borderId="1" xfId="0" applyFont="1" applyFill="1" applyBorder="1" applyAlignment="1">
      <alignment vertical="center" wrapText="1"/>
    </xf>
    <xf numFmtId="2" fontId="2" fillId="4" borderId="1" xfId="0" applyNumberFormat="1" applyFont="1" applyFill="1" applyBorder="1" applyAlignment="1">
      <alignment vertical="center" wrapText="1"/>
    </xf>
    <xf numFmtId="0" fontId="7"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0" borderId="7" xfId="0" applyFont="1" applyBorder="1" applyAlignment="1">
      <alignment vertical="center"/>
    </xf>
    <xf numFmtId="0" fontId="0" fillId="0" borderId="8" xfId="0" applyBorder="1" applyAlignment="1">
      <alignment horizontal="center" vertical="center"/>
    </xf>
    <xf numFmtId="164" fontId="0" fillId="3" borderId="1" xfId="0" applyNumberFormat="1" applyFill="1" applyBorder="1" applyAlignment="1">
      <alignment vertical="center"/>
    </xf>
    <xf numFmtId="0" fontId="8" fillId="0" borderId="0" xfId="0" applyFont="1"/>
    <xf numFmtId="0" fontId="9" fillId="0" borderId="0" xfId="0" applyFont="1" applyAlignment="1">
      <alignment horizontal="center" vertical="center"/>
    </xf>
    <xf numFmtId="0" fontId="9" fillId="0" borderId="0" xfId="0" applyFont="1"/>
    <xf numFmtId="0" fontId="9" fillId="0" borderId="0" xfId="0" applyFont="1" applyAlignment="1"/>
    <xf numFmtId="164" fontId="4" fillId="3" borderId="1" xfId="0" applyNumberFormat="1" applyFont="1" applyFill="1" applyBorder="1" applyAlignment="1">
      <alignment vertical="center"/>
    </xf>
    <xf numFmtId="0" fontId="4" fillId="0" borderId="13" xfId="0" applyFont="1" applyBorder="1" applyAlignment="1">
      <alignment vertical="center"/>
    </xf>
    <xf numFmtId="14" fontId="0" fillId="0" borderId="14" xfId="0" applyNumberFormat="1" applyBorder="1" applyAlignment="1">
      <alignment horizontal="center" vertical="center"/>
    </xf>
    <xf numFmtId="1" fontId="6" fillId="0" borderId="1" xfId="0" applyNumberFormat="1" applyFont="1" applyBorder="1" applyAlignment="1">
      <alignment horizontal="center"/>
    </xf>
    <xf numFmtId="1"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9" fillId="0" borderId="1" xfId="0" applyFont="1" applyBorder="1"/>
    <xf numFmtId="0" fontId="9" fillId="0" borderId="0" xfId="0" applyFont="1" applyAlignment="1">
      <alignment horizontal="left"/>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7F7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2"/>
  <sheetViews>
    <sheetView tabSelected="1" workbookViewId="0">
      <selection activeCell="F16" sqref="F16"/>
    </sheetView>
  </sheetViews>
  <sheetFormatPr defaultRowHeight="15" x14ac:dyDescent="0.25"/>
  <cols>
    <col min="1" max="1" width="23.5703125" customWidth="1"/>
    <col min="2" max="2" width="19.7109375" customWidth="1"/>
    <col min="3" max="4" width="20.7109375" customWidth="1"/>
    <col min="5" max="5" width="22.42578125" customWidth="1"/>
    <col min="6" max="6" width="21.28515625" customWidth="1"/>
    <col min="7" max="7" width="22.5703125" customWidth="1"/>
    <col min="8" max="8" width="22.28515625" customWidth="1"/>
  </cols>
  <sheetData>
    <row r="1" spans="1:6" ht="31.5" customHeight="1" x14ac:dyDescent="0.25">
      <c r="A1" s="35" t="s">
        <v>59</v>
      </c>
      <c r="B1" s="25" t="s">
        <v>39</v>
      </c>
      <c r="C1" s="26"/>
      <c r="D1" s="27"/>
      <c r="E1" s="10" t="s">
        <v>33</v>
      </c>
      <c r="F1" s="11" t="s">
        <v>36</v>
      </c>
    </row>
    <row r="2" spans="1:6" ht="31.5" customHeight="1" thickBot="1" x14ac:dyDescent="0.3">
      <c r="A2" s="36"/>
      <c r="B2" s="28"/>
      <c r="C2" s="29"/>
      <c r="D2" s="30"/>
      <c r="E2" s="18" t="s">
        <v>34</v>
      </c>
      <c r="F2" s="19">
        <v>45700</v>
      </c>
    </row>
    <row r="3" spans="1:6" ht="31.5" customHeight="1" thickBot="1" x14ac:dyDescent="0.3">
      <c r="A3" s="31" t="s">
        <v>40</v>
      </c>
      <c r="B3" s="32"/>
      <c r="C3" s="32"/>
      <c r="D3" s="33" t="s">
        <v>58</v>
      </c>
      <c r="E3" s="33"/>
      <c r="F3" s="34"/>
    </row>
    <row r="4" spans="1:6" ht="34.5" customHeight="1" x14ac:dyDescent="0.25">
      <c r="A4" s="8" t="s">
        <v>0</v>
      </c>
      <c r="B4" s="8" t="s">
        <v>1</v>
      </c>
      <c r="C4" s="8" t="s">
        <v>2</v>
      </c>
      <c r="D4" s="8" t="s">
        <v>3</v>
      </c>
      <c r="E4" s="8" t="s">
        <v>38</v>
      </c>
      <c r="F4" s="9" t="s">
        <v>37</v>
      </c>
    </row>
    <row r="5" spans="1:6" ht="28.5" customHeight="1" x14ac:dyDescent="0.25">
      <c r="A5" s="4" t="s">
        <v>4</v>
      </c>
      <c r="B5" s="4" t="s">
        <v>5</v>
      </c>
      <c r="C5" s="5"/>
      <c r="D5" s="5" t="s">
        <v>51</v>
      </c>
      <c r="E5" s="5"/>
      <c r="F5" s="12">
        <f>E5/1000</f>
        <v>0</v>
      </c>
    </row>
    <row r="6" spans="1:6" ht="28.5" customHeight="1" x14ac:dyDescent="0.25">
      <c r="A6" s="6" t="s">
        <v>35</v>
      </c>
      <c r="B6" s="4" t="s">
        <v>6</v>
      </c>
      <c r="C6" s="5"/>
      <c r="D6" s="4" t="s">
        <v>52</v>
      </c>
      <c r="E6" s="5"/>
      <c r="F6" s="12">
        <f t="shared" ref="F6:F10" si="0">E6/1000</f>
        <v>0</v>
      </c>
    </row>
    <row r="7" spans="1:6" ht="28.5" customHeight="1" x14ac:dyDescent="0.25">
      <c r="A7" s="6" t="s">
        <v>50</v>
      </c>
      <c r="B7" s="4" t="s">
        <v>7</v>
      </c>
      <c r="C7" s="5"/>
      <c r="D7" s="4" t="s">
        <v>53</v>
      </c>
      <c r="E7" s="5"/>
      <c r="F7" s="12">
        <f t="shared" si="0"/>
        <v>0</v>
      </c>
    </row>
    <row r="8" spans="1:6" ht="28.5" customHeight="1" x14ac:dyDescent="0.25">
      <c r="A8" s="4" t="s">
        <v>8</v>
      </c>
      <c r="B8" s="4" t="s">
        <v>6</v>
      </c>
      <c r="C8" s="5"/>
      <c r="D8" s="4" t="s">
        <v>54</v>
      </c>
      <c r="E8" s="5"/>
      <c r="F8" s="12">
        <f t="shared" si="0"/>
        <v>0</v>
      </c>
    </row>
    <row r="9" spans="1:6" ht="28.5" customHeight="1" x14ac:dyDescent="0.25">
      <c r="A9" s="4" t="s">
        <v>9</v>
      </c>
      <c r="B9" s="4" t="s">
        <v>10</v>
      </c>
      <c r="C9" s="5"/>
      <c r="D9" s="4" t="s">
        <v>55</v>
      </c>
      <c r="E9" s="5"/>
      <c r="F9" s="12">
        <f t="shared" si="0"/>
        <v>0</v>
      </c>
    </row>
    <row r="10" spans="1:6" ht="28.5" customHeight="1" x14ac:dyDescent="0.25">
      <c r="A10" s="4" t="s">
        <v>11</v>
      </c>
      <c r="B10" s="4" t="s">
        <v>12</v>
      </c>
      <c r="C10" s="5"/>
      <c r="D10" s="4" t="s">
        <v>56</v>
      </c>
      <c r="E10" s="5"/>
      <c r="F10" s="12">
        <f t="shared" si="0"/>
        <v>0</v>
      </c>
    </row>
    <row r="11" spans="1:6" ht="28.5" customHeight="1" x14ac:dyDescent="0.25">
      <c r="A11" s="4" t="s">
        <v>13</v>
      </c>
      <c r="B11" s="4" t="s">
        <v>14</v>
      </c>
      <c r="C11" s="5"/>
      <c r="D11" s="4" t="s">
        <v>57</v>
      </c>
      <c r="E11" s="5"/>
      <c r="F11" s="12">
        <f>E11/1000</f>
        <v>0</v>
      </c>
    </row>
    <row r="12" spans="1:6" ht="28.5" customHeight="1" x14ac:dyDescent="0.25">
      <c r="A12" s="4" t="s">
        <v>15</v>
      </c>
      <c r="B12" s="4" t="s">
        <v>16</v>
      </c>
      <c r="C12" s="5">
        <f>SUM(C5:C11)</f>
        <v>0</v>
      </c>
      <c r="D12" s="4" t="s">
        <v>16</v>
      </c>
      <c r="E12" s="7">
        <f>SUM(E5:E11)</f>
        <v>0</v>
      </c>
      <c r="F12" s="17">
        <f>E12/1000</f>
        <v>0</v>
      </c>
    </row>
    <row r="14" spans="1:6" ht="21" customHeight="1" x14ac:dyDescent="0.3">
      <c r="A14" s="15" t="s">
        <v>47</v>
      </c>
      <c r="B14" s="16"/>
      <c r="C14" s="16"/>
      <c r="D14" s="14"/>
      <c r="E14" s="15" t="s">
        <v>45</v>
      </c>
    </row>
    <row r="15" spans="1:6" ht="21" customHeight="1" x14ac:dyDescent="0.3">
      <c r="A15" s="16" t="s">
        <v>48</v>
      </c>
      <c r="B15" s="16"/>
      <c r="C15" s="16"/>
      <c r="D15" s="14"/>
      <c r="E15" s="15" t="s">
        <v>46</v>
      </c>
    </row>
    <row r="16" spans="1:6" ht="21" customHeight="1" x14ac:dyDescent="0.25"/>
    <row r="17" spans="1:5" ht="18.75" x14ac:dyDescent="0.3">
      <c r="A17" s="15" t="s">
        <v>49</v>
      </c>
      <c r="D17" s="20">
        <f>D14*F12</f>
        <v>0</v>
      </c>
      <c r="E17" s="23" t="s">
        <v>43</v>
      </c>
    </row>
    <row r="18" spans="1:5" ht="21" customHeight="1" x14ac:dyDescent="0.3">
      <c r="A18" s="24" t="s">
        <v>41</v>
      </c>
      <c r="B18" s="24"/>
      <c r="C18" s="24"/>
      <c r="D18" s="21" t="e">
        <f>D17/D15</f>
        <v>#DIV/0!</v>
      </c>
      <c r="E18" s="23" t="s">
        <v>43</v>
      </c>
    </row>
    <row r="19" spans="1:5" ht="21" customHeight="1" x14ac:dyDescent="0.3">
      <c r="A19" s="24" t="s">
        <v>42</v>
      </c>
      <c r="B19" s="24"/>
      <c r="C19" s="24"/>
      <c r="D19" s="22">
        <f>F12</f>
        <v>0</v>
      </c>
      <c r="E19" s="23" t="s">
        <v>43</v>
      </c>
    </row>
    <row r="22" spans="1:5" x14ac:dyDescent="0.25">
      <c r="A22" s="13" t="s">
        <v>44</v>
      </c>
    </row>
  </sheetData>
  <mergeCells count="6">
    <mergeCell ref="A18:C18"/>
    <mergeCell ref="A19:C19"/>
    <mergeCell ref="A1:A2"/>
    <mergeCell ref="B1:D2"/>
    <mergeCell ref="A3:C3"/>
    <mergeCell ref="D3:F3"/>
  </mergeCells>
  <pageMargins left="0.70866141732283472" right="0.70866141732283472" top="0.48" bottom="0.3" header="0.31496062992125984" footer="0.19"/>
  <pageSetup paperSize="9"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B32"/>
  <sheetViews>
    <sheetView topLeftCell="B19" workbookViewId="0">
      <selection activeCell="B26" sqref="B26"/>
    </sheetView>
  </sheetViews>
  <sheetFormatPr defaultRowHeight="15" x14ac:dyDescent="0.25"/>
  <sheetData>
    <row r="2" spans="2:2" x14ac:dyDescent="0.25">
      <c r="B2" s="2" t="s">
        <v>17</v>
      </c>
    </row>
    <row r="4" spans="2:2" x14ac:dyDescent="0.25">
      <c r="B4" s="3" t="s">
        <v>18</v>
      </c>
    </row>
    <row r="5" spans="2:2" x14ac:dyDescent="0.25">
      <c r="B5" s="1"/>
    </row>
    <row r="6" spans="2:2" x14ac:dyDescent="0.25">
      <c r="B6" s="2" t="s">
        <v>19</v>
      </c>
    </row>
    <row r="7" spans="2:2" x14ac:dyDescent="0.25">
      <c r="B7" s="2" t="s">
        <v>20</v>
      </c>
    </row>
    <row r="8" spans="2:2" x14ac:dyDescent="0.25">
      <c r="B8" s="1"/>
    </row>
    <row r="9" spans="2:2" x14ac:dyDescent="0.25">
      <c r="B9" s="2" t="s">
        <v>21</v>
      </c>
    </row>
    <row r="11" spans="2:2" x14ac:dyDescent="0.25">
      <c r="B11" s="3" t="s">
        <v>18</v>
      </c>
    </row>
    <row r="12" spans="2:2" x14ac:dyDescent="0.25">
      <c r="B12" s="1"/>
    </row>
    <row r="13" spans="2:2" x14ac:dyDescent="0.25">
      <c r="B13" s="2" t="s">
        <v>22</v>
      </c>
    </row>
    <row r="14" spans="2:2" x14ac:dyDescent="0.25">
      <c r="B14" s="2" t="s">
        <v>23</v>
      </c>
    </row>
    <row r="15" spans="2:2" x14ac:dyDescent="0.25">
      <c r="B15" s="1"/>
    </row>
    <row r="16" spans="2:2" x14ac:dyDescent="0.25">
      <c r="B16" s="2" t="s">
        <v>24</v>
      </c>
    </row>
    <row r="18" spans="2:2" x14ac:dyDescent="0.25">
      <c r="B18" s="3" t="s">
        <v>25</v>
      </c>
    </row>
    <row r="20" spans="2:2" x14ac:dyDescent="0.25">
      <c r="B20" s="3" t="s">
        <v>26</v>
      </c>
    </row>
    <row r="22" spans="2:2" x14ac:dyDescent="0.25">
      <c r="B22" s="3" t="s">
        <v>27</v>
      </c>
    </row>
    <row r="24" spans="2:2" x14ac:dyDescent="0.25">
      <c r="B24" s="3" t="s">
        <v>28</v>
      </c>
    </row>
    <row r="25" spans="2:2" x14ac:dyDescent="0.25">
      <c r="B25" s="1"/>
    </row>
    <row r="26" spans="2:2" x14ac:dyDescent="0.25">
      <c r="B26" s="2" t="s">
        <v>29</v>
      </c>
    </row>
    <row r="28" spans="2:2" x14ac:dyDescent="0.25">
      <c r="B28" s="3" t="s">
        <v>30</v>
      </c>
    </row>
    <row r="30" spans="2:2" x14ac:dyDescent="0.25">
      <c r="B30" s="3" t="s">
        <v>31</v>
      </c>
    </row>
    <row r="32" spans="2:2" x14ac:dyDescent="0.25">
      <c r="B32" s="3"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anlatım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HAKAN SALTIK</dc:creator>
  <cp:lastModifiedBy>Niyazi Koçak</cp:lastModifiedBy>
  <cp:lastPrinted>2025-03-05T23:55:17Z</cp:lastPrinted>
  <dcterms:created xsi:type="dcterms:W3CDTF">2023-07-20T13:04:29Z</dcterms:created>
  <dcterms:modified xsi:type="dcterms:W3CDTF">2025-03-05T23:55:43Z</dcterms:modified>
</cp:coreProperties>
</file>